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F:\Jobs\1242-HOL-39-0025\115928\200-Environmental\"/>
    </mc:Choice>
  </mc:AlternateContent>
  <xr:revisionPtr revIDLastSave="0" documentId="13_ncr:1_{29F92044-2011-4D0F-81BD-2968F5C7CEDF}" xr6:coauthVersionLast="47" xr6:coauthVersionMax="47" xr10:uidLastSave="{00000000-0000-0000-0000-000000000000}"/>
  <bookViews>
    <workbookView xWindow="-120" yWindow="-120" windowWidth="29040" windowHeight="15720" xr2:uid="{83E7589F-E5F5-4C79-AF08-C12275BF0A9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S8" i="1" l="1"/>
  <c r="AC8" i="1"/>
  <c r="R9" i="1"/>
  <c r="AM4" i="1"/>
  <c r="T4" i="1"/>
  <c r="Y4" i="1"/>
  <c r="P4" i="1"/>
  <c r="AR8" i="1" l="1"/>
  <c r="AF8" i="1"/>
  <c r="AK4" i="1"/>
  <c r="V4" i="1"/>
  <c r="Q4" i="1"/>
  <c r="M4" i="1"/>
  <c r="N4" i="1"/>
  <c r="S4" i="1"/>
  <c r="X4" i="1"/>
  <c r="Z8" i="1" l="1"/>
  <c r="AL8" i="1" s="1"/>
  <c r="AT8" i="1" s="1"/>
  <c r="AE4" i="1"/>
  <c r="J8" i="1" l="1"/>
  <c r="J9" i="1" l="1"/>
  <c r="U9" i="1"/>
  <c r="Z9" i="1"/>
  <c r="O9" i="1"/>
  <c r="AL9" i="1" s="1"/>
  <c r="AG4" i="1" l="1"/>
  <c r="AN9" i="1" l="1"/>
  <c r="AT9" i="1"/>
  <c r="AN8" i="1"/>
  <c r="AO4" i="1"/>
  <c r="AH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 Mitrik</author>
    <author>Jason L. Neville</author>
  </authors>
  <commentList>
    <comment ref="B4" authorId="0" shapeId="0" xr:uid="{9AAB524C-8D4F-4F89-BA25-477DA80D2300}">
      <text>
        <r>
          <rPr>
            <b/>
            <sz val="9"/>
            <color indexed="81"/>
            <rFont val="Tahoma"/>
            <family val="2"/>
          </rPr>
          <t>Chris Mitrik:</t>
        </r>
        <r>
          <rPr>
            <sz val="9"/>
            <color indexed="81"/>
            <rFont val="Tahoma"/>
            <family val="2"/>
          </rPr>
          <t xml:space="preserve">
Do we look at this along existing or proposed alignment?</t>
        </r>
      </text>
    </comment>
    <comment ref="J5" authorId="1" shapeId="0" xr:uid="{A9A29C97-1EED-4B74-8B8E-6C4AFAFC5CF2}">
      <text>
        <r>
          <rPr>
            <b/>
            <sz val="9"/>
            <color indexed="81"/>
            <rFont val="Tahoma"/>
            <family val="2"/>
          </rPr>
          <t>Jason L. Neville:</t>
        </r>
        <r>
          <rPr>
            <sz val="9"/>
            <color indexed="81"/>
            <rFont val="Tahoma"/>
            <family val="2"/>
          </rPr>
          <t xml:space="preserve">
Area inside construction limits</t>
        </r>
      </text>
    </comment>
  </commentList>
</comments>
</file>

<file path=xl/sharedStrings.xml><?xml version="1.0" encoding="utf-8"?>
<sst xmlns="http://schemas.openxmlformats.org/spreadsheetml/2006/main" count="72" uniqueCount="33">
  <si>
    <t>Stream</t>
  </si>
  <si>
    <t>Station</t>
  </si>
  <si>
    <t>Description of Impacts</t>
  </si>
  <si>
    <t>Length (LF)</t>
  </si>
  <si>
    <t>Width (LF)</t>
  </si>
  <si>
    <t>Depth (LF)</t>
  </si>
  <si>
    <t>Existing Culvert</t>
  </si>
  <si>
    <t>Culvert Overlap</t>
  </si>
  <si>
    <t>Permanent Fill Below OHWM</t>
  </si>
  <si>
    <t xml:space="preserve">Total Permanent Fill </t>
  </si>
  <si>
    <t>Total Temporary Fill</t>
  </si>
  <si>
    <t xml:space="preserve">Total Impact Length </t>
  </si>
  <si>
    <t>Proposed Concrete (Includes Culvert, Piers, Walls, Abutments, etc.)</t>
  </si>
  <si>
    <t>Proposed RCP</t>
  </si>
  <si>
    <t>Proposed Earthen, Granular, or Embankment Fill</t>
  </si>
  <si>
    <t>Proposed Other (Steel, Etc.)</t>
  </si>
  <si>
    <t>Area (AC)</t>
  </si>
  <si>
    <t>Volume (CY)</t>
  </si>
  <si>
    <t>Small Run</t>
  </si>
  <si>
    <t>34+65.00</t>
  </si>
  <si>
    <t>Bridge Replacement</t>
  </si>
  <si>
    <t xml:space="preserve">Wetland </t>
  </si>
  <si>
    <t>Acreage (AC)</t>
  </si>
  <si>
    <t>Permanent Fill Within Wetland Boundary</t>
  </si>
  <si>
    <t xml:space="preserve">Total Temporary Fill </t>
  </si>
  <si>
    <t>Total Impact Acreage</t>
  </si>
  <si>
    <t>Wetland A</t>
  </si>
  <si>
    <t>Wetland B</t>
  </si>
  <si>
    <t>Grading and culvert installation</t>
  </si>
  <si>
    <t>Grading</t>
  </si>
  <si>
    <t>10+27 to 10+57</t>
  </si>
  <si>
    <t>9+45 to 9+80</t>
  </si>
  <si>
    <t>Proposed Other (Excavation Only)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</si>
</sst>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9" x14ac:knownFonts="1">
    <font>
      <sz val="11"/>
      <color theme="1"/>
      <name val="Aptos Narrow"/>
      <family val="2"/>
      <scheme val="minor"/>
    </font>
    <font>
      <sz val="10"/>
      <color theme="1"/>
      <name val="Times New Roman"/>
      <family val="1"/>
    </font>
    <font>
      <sz val="12"/>
      <color theme="1"/>
      <name val="Aptos"/>
      <family val="2"/>
    </font>
    <font>
      <b/>
      <sz val="12"/>
      <color rgb="FF000000"/>
      <name val="Calibri"/>
      <family val="2"/>
    </font>
    <font>
      <b/>
      <sz val="12"/>
      <color rgb="FFEE0000"/>
      <name val="Calibri"/>
      <family val="2"/>
    </font>
    <font>
      <sz val="12"/>
      <color rgb="FF00000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rgb="FFFF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C5D9F1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 applyAlignment="1">
      <alignment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3" fillId="7" borderId="11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/>
    </xf>
    <xf numFmtId="0" fontId="3" fillId="7" borderId="11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" fontId="4" fillId="7" borderId="6" xfId="0" applyNumberFormat="1" applyFont="1" applyFill="1" applyBorder="1" applyAlignment="1">
      <alignment horizontal="center" vertical="center" wrapText="1"/>
    </xf>
    <xf numFmtId="164" fontId="5" fillId="7" borderId="11" xfId="0" applyNumberFormat="1" applyFont="1" applyFill="1" applyBorder="1" applyAlignment="1">
      <alignment horizontal="center" vertical="center"/>
    </xf>
    <xf numFmtId="165" fontId="4" fillId="9" borderId="11" xfId="0" applyNumberFormat="1" applyFont="1" applyFill="1" applyBorder="1" applyAlignment="1">
      <alignment horizontal="center" vertical="center" wrapText="1"/>
    </xf>
    <xf numFmtId="1" fontId="4" fillId="9" borderId="11" xfId="0" applyNumberFormat="1" applyFont="1" applyFill="1" applyBorder="1" applyAlignment="1">
      <alignment horizontal="center" vertical="center" wrapText="1"/>
    </xf>
    <xf numFmtId="0" fontId="4" fillId="9" borderId="11" xfId="0" applyFont="1" applyFill="1" applyBorder="1" applyAlignment="1">
      <alignment horizontal="center" vertical="center" wrapText="1"/>
    </xf>
    <xf numFmtId="165" fontId="5" fillId="9" borderId="11" xfId="0" applyNumberFormat="1" applyFont="1" applyFill="1" applyBorder="1" applyAlignment="1">
      <alignment horizontal="center" vertical="center"/>
    </xf>
    <xf numFmtId="0" fontId="5" fillId="9" borderId="11" xfId="0" applyFont="1" applyFill="1" applyBorder="1" applyAlignment="1">
      <alignment horizontal="center" vertical="center"/>
    </xf>
    <xf numFmtId="165" fontId="1" fillId="0" borderId="0" xfId="0" applyNumberFormat="1" applyFont="1" applyAlignment="1">
      <alignment vertical="center" wrapText="1"/>
    </xf>
    <xf numFmtId="0" fontId="4" fillId="10" borderId="11" xfId="0" applyFont="1" applyFill="1" applyBorder="1" applyAlignment="1">
      <alignment horizontal="center" vertical="center" wrapText="1"/>
    </xf>
    <xf numFmtId="0" fontId="5" fillId="10" borderId="1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7" borderId="13" xfId="0" applyFont="1" applyFill="1" applyBorder="1" applyAlignment="1">
      <alignment horizontal="center" vertical="center" wrapText="1"/>
    </xf>
    <xf numFmtId="0" fontId="3" fillId="6" borderId="18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165" fontId="4" fillId="9" borderId="18" xfId="0" applyNumberFormat="1" applyFont="1" applyFill="1" applyBorder="1" applyAlignment="1">
      <alignment horizontal="center" vertical="center" wrapText="1"/>
    </xf>
    <xf numFmtId="165" fontId="4" fillId="9" borderId="9" xfId="0" applyNumberFormat="1" applyFont="1" applyFill="1" applyBorder="1" applyAlignment="1">
      <alignment horizontal="center" vertical="center" wrapText="1"/>
    </xf>
    <xf numFmtId="1" fontId="4" fillId="9" borderId="18" xfId="0" applyNumberFormat="1" applyFont="1" applyFill="1" applyBorder="1" applyAlignment="1">
      <alignment horizontal="center" vertical="center" wrapText="1"/>
    </xf>
    <xf numFmtId="1" fontId="4" fillId="9" borderId="9" xfId="0" applyNumberFormat="1" applyFont="1" applyFill="1" applyBorder="1" applyAlignment="1">
      <alignment horizontal="center" vertical="center" wrapText="1"/>
    </xf>
    <xf numFmtId="1" fontId="4" fillId="10" borderId="18" xfId="0" applyNumberFormat="1" applyFont="1" applyFill="1" applyBorder="1" applyAlignment="1">
      <alignment horizontal="center" vertical="center" wrapText="1"/>
    </xf>
    <xf numFmtId="1" fontId="4" fillId="10" borderId="9" xfId="0" applyNumberFormat="1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4" fillId="9" borderId="18" xfId="0" applyFont="1" applyFill="1" applyBorder="1" applyAlignment="1">
      <alignment horizontal="center" vertical="center" wrapText="1"/>
    </xf>
    <xf numFmtId="0" fontId="4" fillId="9" borderId="9" xfId="0" applyFont="1" applyFill="1" applyBorder="1" applyAlignment="1">
      <alignment horizontal="center" vertical="center" wrapText="1"/>
    </xf>
    <xf numFmtId="165" fontId="4" fillId="9" borderId="5" xfId="0" applyNumberFormat="1" applyFont="1" applyFill="1" applyBorder="1" applyAlignment="1">
      <alignment horizontal="center" vertical="center" wrapText="1"/>
    </xf>
    <xf numFmtId="1" fontId="4" fillId="10" borderId="17" xfId="0" applyNumberFormat="1" applyFont="1" applyFill="1" applyBorder="1" applyAlignment="1">
      <alignment horizontal="center" vertical="center" wrapText="1"/>
    </xf>
    <xf numFmtId="1" fontId="4" fillId="10" borderId="5" xfId="0" applyNumberFormat="1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3" fillId="8" borderId="17" xfId="0" applyFont="1" applyFill="1" applyBorder="1" applyAlignment="1">
      <alignment horizontal="center" vertical="center"/>
    </xf>
    <xf numFmtId="0" fontId="3" fillId="8" borderId="5" xfId="0" applyFont="1" applyFill="1" applyBorder="1" applyAlignment="1">
      <alignment horizontal="center" vertical="center"/>
    </xf>
    <xf numFmtId="0" fontId="3" fillId="8" borderId="14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3" fillId="8" borderId="15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3" fillId="8" borderId="4" xfId="0" applyFont="1" applyFill="1" applyBorder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0" fontId="3" fillId="8" borderId="7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7" borderId="13" xfId="0" applyFont="1" applyFill="1" applyBorder="1" applyAlignment="1">
      <alignment horizontal="center" vertical="center"/>
    </xf>
    <xf numFmtId="1" fontId="5" fillId="9" borderId="18" xfId="0" applyNumberFormat="1" applyFont="1" applyFill="1" applyBorder="1" applyAlignment="1">
      <alignment horizontal="center" vertical="center"/>
    </xf>
    <xf numFmtId="1" fontId="5" fillId="9" borderId="12" xfId="0" applyNumberFormat="1" applyFont="1" applyFill="1" applyBorder="1" applyAlignment="1">
      <alignment horizontal="center" vertical="center"/>
    </xf>
    <xf numFmtId="1" fontId="5" fillId="9" borderId="9" xfId="0" applyNumberFormat="1" applyFont="1" applyFill="1" applyBorder="1" applyAlignment="1">
      <alignment horizontal="center" vertical="center"/>
    </xf>
    <xf numFmtId="0" fontId="5" fillId="10" borderId="18" xfId="0" applyFont="1" applyFill="1" applyBorder="1" applyAlignment="1">
      <alignment horizontal="center" vertical="center"/>
    </xf>
    <xf numFmtId="0" fontId="5" fillId="10" borderId="12" xfId="0" applyFont="1" applyFill="1" applyBorder="1" applyAlignment="1">
      <alignment horizontal="center" vertical="center"/>
    </xf>
    <xf numFmtId="0" fontId="5" fillId="10" borderId="9" xfId="0" applyFont="1" applyFill="1" applyBorder="1" applyAlignment="1">
      <alignment horizontal="center" vertical="center"/>
    </xf>
    <xf numFmtId="0" fontId="4" fillId="8" borderId="19" xfId="0" applyFont="1" applyFill="1" applyBorder="1" applyAlignment="1">
      <alignment horizontal="center" vertical="center"/>
    </xf>
    <xf numFmtId="0" fontId="4" fillId="8" borderId="20" xfId="0" applyFont="1" applyFill="1" applyBorder="1" applyAlignment="1">
      <alignment horizontal="center" vertical="center"/>
    </xf>
    <xf numFmtId="0" fontId="5" fillId="8" borderId="18" xfId="0" applyFont="1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165" fontId="5" fillId="9" borderId="18" xfId="0" applyNumberFormat="1" applyFont="1" applyFill="1" applyBorder="1" applyAlignment="1">
      <alignment horizontal="center" vertical="center"/>
    </xf>
    <xf numFmtId="165" fontId="5" fillId="9" borderId="9" xfId="0" applyNumberFormat="1" applyFont="1" applyFill="1" applyBorder="1" applyAlignment="1">
      <alignment horizontal="center" vertical="center"/>
    </xf>
    <xf numFmtId="0" fontId="5" fillId="8" borderId="19" xfId="0" applyFont="1" applyFill="1" applyBorder="1" applyAlignment="1">
      <alignment horizontal="center" vertical="center"/>
    </xf>
    <xf numFmtId="0" fontId="5" fillId="8" borderId="21" xfId="0" applyFont="1" applyFill="1" applyBorder="1" applyAlignment="1">
      <alignment horizontal="center" vertical="center"/>
    </xf>
    <xf numFmtId="0" fontId="5" fillId="8" borderId="20" xfId="0" applyFont="1" applyFill="1" applyBorder="1" applyAlignment="1">
      <alignment horizontal="center" vertical="center"/>
    </xf>
    <xf numFmtId="164" fontId="5" fillId="9" borderId="18" xfId="0" applyNumberFormat="1" applyFont="1" applyFill="1" applyBorder="1" applyAlignment="1">
      <alignment horizontal="center" vertical="center"/>
    </xf>
    <xf numFmtId="164" fontId="5" fillId="9" borderId="9" xfId="0" applyNumberFormat="1" applyFont="1" applyFill="1" applyBorder="1" applyAlignment="1">
      <alignment horizontal="center" vertical="center"/>
    </xf>
    <xf numFmtId="0" fontId="4" fillId="8" borderId="1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165" fontId="5" fillId="9" borderId="19" xfId="0" applyNumberFormat="1" applyFont="1" applyFill="1" applyBorder="1" applyAlignment="1">
      <alignment horizontal="center" vertical="center"/>
    </xf>
    <xf numFmtId="165" fontId="5" fillId="9" borderId="20" xfId="0" applyNumberFormat="1" applyFont="1" applyFill="1" applyBorder="1" applyAlignment="1">
      <alignment horizontal="center" vertical="center"/>
    </xf>
    <xf numFmtId="165" fontId="5" fillId="9" borderId="12" xfId="0" applyNumberFormat="1" applyFont="1" applyFill="1" applyBorder="1" applyAlignment="1">
      <alignment horizontal="center" vertical="center"/>
    </xf>
    <xf numFmtId="164" fontId="5" fillId="9" borderId="12" xfId="0" applyNumberFormat="1" applyFont="1" applyFill="1" applyBorder="1" applyAlignment="1">
      <alignment horizontal="center" vertical="center"/>
    </xf>
    <xf numFmtId="0" fontId="5" fillId="9" borderId="18" xfId="0" applyFont="1" applyFill="1" applyBorder="1" applyAlignment="1">
      <alignment horizontal="center" vertical="center"/>
    </xf>
    <xf numFmtId="0" fontId="5" fillId="9" borderId="12" xfId="0" applyFont="1" applyFill="1" applyBorder="1" applyAlignment="1">
      <alignment horizontal="center" vertical="center"/>
    </xf>
    <xf numFmtId="0" fontId="5" fillId="9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517072</xdr:colOff>
      <xdr:row>24</xdr:row>
      <xdr:rowOff>163287</xdr:rowOff>
    </xdr:from>
    <xdr:to>
      <xdr:col>40</xdr:col>
      <xdr:colOff>68035</xdr:colOff>
      <xdr:row>27</xdr:row>
      <xdr:rowOff>0</xdr:rowOff>
    </xdr:to>
    <xdr:sp macro="" textlink="">
      <xdr:nvSpPr>
        <xdr:cNvPr id="2" name="Callout: Line 1">
          <a:extLst>
            <a:ext uri="{FF2B5EF4-FFF2-40B4-BE49-F238E27FC236}">
              <a16:creationId xmlns:a16="http://schemas.microsoft.com/office/drawing/2014/main" id="{094D0314-719C-402B-5F56-0E35CA207680}"/>
            </a:ext>
          </a:extLst>
        </xdr:cNvPr>
        <xdr:cNvSpPr/>
      </xdr:nvSpPr>
      <xdr:spPr>
        <a:xfrm>
          <a:off x="23690036" y="6245680"/>
          <a:ext cx="1387928" cy="408213"/>
        </a:xfrm>
        <a:prstGeom prst="borderCallout1">
          <a:avLst>
            <a:gd name="adj1" fmla="val 45417"/>
            <a:gd name="adj2" fmla="val 491"/>
            <a:gd name="adj3" fmla="val -47084"/>
            <a:gd name="adj4" fmla="val -50546"/>
          </a:avLst>
        </a:prstGeom>
        <a:noFill/>
        <a:ln w="38100">
          <a:solidFill>
            <a:schemeClr val="bg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2000"/>
            <a:t>WETLAND A</a:t>
          </a:r>
        </a:p>
      </xdr:txBody>
    </xdr:sp>
    <xdr:clientData/>
  </xdr:twoCellAnchor>
  <xdr:twoCellAnchor>
    <xdr:from>
      <xdr:col>24</xdr:col>
      <xdr:colOff>138792</xdr:colOff>
      <xdr:row>21</xdr:row>
      <xdr:rowOff>57150</xdr:rowOff>
    </xdr:from>
    <xdr:to>
      <xdr:col>26</xdr:col>
      <xdr:colOff>380999</xdr:colOff>
      <xdr:row>23</xdr:row>
      <xdr:rowOff>84363</xdr:rowOff>
    </xdr:to>
    <xdr:sp macro="" textlink="">
      <xdr:nvSpPr>
        <xdr:cNvPr id="3" name="Callout: Line 2">
          <a:extLst>
            <a:ext uri="{FF2B5EF4-FFF2-40B4-BE49-F238E27FC236}">
              <a16:creationId xmlns:a16="http://schemas.microsoft.com/office/drawing/2014/main" id="{42BB23CE-2D36-4D3C-A9CD-908A83C15EDF}"/>
            </a:ext>
          </a:extLst>
        </xdr:cNvPr>
        <xdr:cNvSpPr/>
      </xdr:nvSpPr>
      <xdr:spPr>
        <a:xfrm>
          <a:off x="15093042" y="5568043"/>
          <a:ext cx="1466850" cy="408213"/>
        </a:xfrm>
        <a:prstGeom prst="borderCallout1">
          <a:avLst>
            <a:gd name="adj1" fmla="val 52083"/>
            <a:gd name="adj2" fmla="val 99274"/>
            <a:gd name="adj3" fmla="val 129583"/>
            <a:gd name="adj4" fmla="val 172089"/>
          </a:avLst>
        </a:prstGeom>
        <a:noFill/>
        <a:ln w="38100">
          <a:solidFill>
            <a:schemeClr val="bg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2000"/>
            <a:t>WETLAND B</a:t>
          </a:r>
        </a:p>
      </xdr:txBody>
    </xdr:sp>
    <xdr:clientData/>
  </xdr:twoCellAnchor>
  <xdr:twoCellAnchor>
    <xdr:from>
      <xdr:col>37</xdr:col>
      <xdr:colOff>95250</xdr:colOff>
      <xdr:row>18</xdr:row>
      <xdr:rowOff>95250</xdr:rowOff>
    </xdr:from>
    <xdr:to>
      <xdr:col>38</xdr:col>
      <xdr:colOff>421820</xdr:colOff>
      <xdr:row>24</xdr:row>
      <xdr:rowOff>176893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272C155-CFA7-430E-B6FB-4AA494F35971}"/>
            </a:ext>
          </a:extLst>
        </xdr:cNvPr>
        <xdr:cNvCxnSpPr/>
      </xdr:nvCxnSpPr>
      <xdr:spPr>
        <a:xfrm flipH="1" flipV="1">
          <a:off x="23268214" y="5034643"/>
          <a:ext cx="938892" cy="1224643"/>
        </a:xfrm>
        <a:prstGeom prst="line">
          <a:avLst/>
        </a:prstGeom>
        <a:ln w="38100">
          <a:solidFill>
            <a:schemeClr val="bg1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263334</xdr:colOff>
      <xdr:row>11</xdr:row>
      <xdr:rowOff>0</xdr:rowOff>
    </xdr:from>
    <xdr:to>
      <xdr:col>18</xdr:col>
      <xdr:colOff>852975</xdr:colOff>
      <xdr:row>45</xdr:row>
      <xdr:rowOff>122464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DD81ACA-2DEB-F988-53FC-FEA758AB67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875655" y="3605893"/>
          <a:ext cx="10999106" cy="6599464"/>
        </a:xfrm>
        <a:prstGeom prst="rect">
          <a:avLst/>
        </a:prstGeom>
      </xdr:spPr>
    </xdr:pic>
    <xdr:clientData/>
  </xdr:twoCellAnchor>
  <xdr:twoCellAnchor editAs="oneCell">
    <xdr:from>
      <xdr:col>20</xdr:col>
      <xdr:colOff>197546</xdr:colOff>
      <xdr:row>11</xdr:row>
      <xdr:rowOff>45209</xdr:rowOff>
    </xdr:from>
    <xdr:to>
      <xdr:col>41</xdr:col>
      <xdr:colOff>254784</xdr:colOff>
      <xdr:row>45</xdr:row>
      <xdr:rowOff>122464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382F070-D392-C8ED-996E-6ED7A3D0C2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2702510" y="3651102"/>
          <a:ext cx="13174524" cy="65542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5636F-3712-414B-859D-8F716724FA90}">
  <sheetPr>
    <pageSetUpPr fitToPage="1"/>
  </sheetPr>
  <dimension ref="A1:AT9"/>
  <sheetViews>
    <sheetView tabSelected="1" topLeftCell="H1" zoomScale="70" zoomScaleNormal="70" workbookViewId="0">
      <selection activeCell="AR22" sqref="AR22"/>
    </sheetView>
  </sheetViews>
  <sheetFormatPr defaultRowHeight="15" x14ac:dyDescent="0.25"/>
  <cols>
    <col min="19" max="19" width="13.140625" bestFit="1" customWidth="1"/>
    <col min="33" max="33" width="13.140625" bestFit="1" customWidth="1"/>
    <col min="42" max="42" width="10" bestFit="1" customWidth="1"/>
    <col min="46" max="46" width="22.5703125" bestFit="1" customWidth="1"/>
  </cols>
  <sheetData>
    <row r="1" spans="1:46" ht="30.75" customHeight="1" thickBot="1" x14ac:dyDescent="0.3">
      <c r="A1" s="20" t="s">
        <v>0</v>
      </c>
      <c r="B1" s="23" t="s">
        <v>1</v>
      </c>
      <c r="C1" s="24"/>
      <c r="D1" s="20" t="s">
        <v>2</v>
      </c>
      <c r="E1" s="23" t="s">
        <v>3</v>
      </c>
      <c r="F1" s="24"/>
      <c r="G1" s="20" t="s">
        <v>4</v>
      </c>
      <c r="H1" s="20" t="s">
        <v>5</v>
      </c>
      <c r="I1" s="29" t="s">
        <v>6</v>
      </c>
      <c r="J1" s="30"/>
      <c r="K1" s="29" t="s">
        <v>7</v>
      </c>
      <c r="L1" s="30"/>
      <c r="M1" s="33" t="s">
        <v>8</v>
      </c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5"/>
      <c r="AE1" s="36" t="s">
        <v>9</v>
      </c>
      <c r="AF1" s="37"/>
      <c r="AG1" s="37"/>
      <c r="AH1" s="37"/>
      <c r="AI1" s="38"/>
      <c r="AJ1" s="42" t="s">
        <v>10</v>
      </c>
      <c r="AK1" s="43"/>
      <c r="AL1" s="43"/>
      <c r="AM1" s="43"/>
      <c r="AN1" s="44"/>
      <c r="AO1" s="49" t="s">
        <v>11</v>
      </c>
      <c r="AP1" s="1"/>
      <c r="AQ1" s="48"/>
      <c r="AR1" s="48"/>
      <c r="AS1" s="48"/>
      <c r="AT1" s="48"/>
    </row>
    <row r="2" spans="1:46" ht="47.25" customHeight="1" thickBot="1" x14ac:dyDescent="0.3">
      <c r="A2" s="21"/>
      <c r="B2" s="25"/>
      <c r="C2" s="26"/>
      <c r="D2" s="21"/>
      <c r="E2" s="25"/>
      <c r="F2" s="26"/>
      <c r="G2" s="21"/>
      <c r="H2" s="21"/>
      <c r="I2" s="31"/>
      <c r="J2" s="32"/>
      <c r="K2" s="31"/>
      <c r="L2" s="32"/>
      <c r="M2" s="33" t="s">
        <v>12</v>
      </c>
      <c r="N2" s="34"/>
      <c r="O2" s="34"/>
      <c r="P2" s="35"/>
      <c r="Q2" s="33" t="s">
        <v>13</v>
      </c>
      <c r="R2" s="34"/>
      <c r="S2" s="34"/>
      <c r="T2" s="34"/>
      <c r="U2" s="35"/>
      <c r="V2" s="33" t="s">
        <v>14</v>
      </c>
      <c r="W2" s="34"/>
      <c r="X2" s="34"/>
      <c r="Y2" s="34"/>
      <c r="Z2" s="35"/>
      <c r="AA2" s="33" t="s">
        <v>15</v>
      </c>
      <c r="AB2" s="34"/>
      <c r="AC2" s="34"/>
      <c r="AD2" s="35"/>
      <c r="AE2" s="39"/>
      <c r="AF2" s="40"/>
      <c r="AG2" s="40"/>
      <c r="AH2" s="40"/>
      <c r="AI2" s="41"/>
      <c r="AJ2" s="45"/>
      <c r="AK2" s="46"/>
      <c r="AL2" s="46"/>
      <c r="AM2" s="46"/>
      <c r="AN2" s="47"/>
      <c r="AO2" s="50"/>
      <c r="AP2" s="1"/>
      <c r="AQ2" s="48"/>
      <c r="AR2" s="48"/>
      <c r="AS2" s="48"/>
      <c r="AT2" s="48"/>
    </row>
    <row r="3" spans="1:46" ht="32.25" thickBot="1" x14ac:dyDescent="0.3">
      <c r="A3" s="22"/>
      <c r="B3" s="27"/>
      <c r="C3" s="28"/>
      <c r="D3" s="22"/>
      <c r="E3" s="27"/>
      <c r="F3" s="28"/>
      <c r="G3" s="22"/>
      <c r="H3" s="22"/>
      <c r="I3" s="53" t="s">
        <v>3</v>
      </c>
      <c r="J3" s="54"/>
      <c r="K3" s="53" t="s">
        <v>3</v>
      </c>
      <c r="L3" s="54"/>
      <c r="M3" s="2" t="s">
        <v>3</v>
      </c>
      <c r="N3" s="33" t="s">
        <v>16</v>
      </c>
      <c r="O3" s="35"/>
      <c r="P3" s="2" t="s">
        <v>17</v>
      </c>
      <c r="Q3" s="33" t="s">
        <v>3</v>
      </c>
      <c r="R3" s="35"/>
      <c r="S3" s="2" t="s">
        <v>16</v>
      </c>
      <c r="T3" s="33" t="s">
        <v>17</v>
      </c>
      <c r="U3" s="35"/>
      <c r="V3" s="33" t="s">
        <v>3</v>
      </c>
      <c r="W3" s="35"/>
      <c r="X3" s="2" t="s">
        <v>16</v>
      </c>
      <c r="Y3" s="33" t="s">
        <v>17</v>
      </c>
      <c r="Z3" s="35"/>
      <c r="AA3" s="2" t="s">
        <v>3</v>
      </c>
      <c r="AB3" s="33" t="s">
        <v>16</v>
      </c>
      <c r="AC3" s="35"/>
      <c r="AD3" s="2" t="s">
        <v>17</v>
      </c>
      <c r="AE3" s="66" t="s">
        <v>3</v>
      </c>
      <c r="AF3" s="67"/>
      <c r="AG3" s="3" t="s">
        <v>16</v>
      </c>
      <c r="AH3" s="66" t="s">
        <v>17</v>
      </c>
      <c r="AI3" s="67"/>
      <c r="AJ3" s="4" t="s">
        <v>3</v>
      </c>
      <c r="AK3" s="51" t="s">
        <v>16</v>
      </c>
      <c r="AL3" s="52"/>
      <c r="AM3" s="51" t="s">
        <v>17</v>
      </c>
      <c r="AN3" s="52"/>
      <c r="AO3" s="5" t="s">
        <v>3</v>
      </c>
      <c r="AP3" s="1"/>
      <c r="AQ3" s="48"/>
      <c r="AR3" s="48"/>
      <c r="AS3" s="48"/>
      <c r="AT3" s="48"/>
    </row>
    <row r="4" spans="1:46" ht="48" thickBot="1" x14ac:dyDescent="0.3">
      <c r="A4" s="8" t="s">
        <v>18</v>
      </c>
      <c r="B4" s="56" t="s">
        <v>19</v>
      </c>
      <c r="C4" s="57"/>
      <c r="D4" s="9" t="s">
        <v>20</v>
      </c>
      <c r="E4" s="56">
        <v>136</v>
      </c>
      <c r="F4" s="57"/>
      <c r="G4" s="9">
        <v>12</v>
      </c>
      <c r="H4" s="9">
        <v>3</v>
      </c>
      <c r="I4" s="58">
        <v>46</v>
      </c>
      <c r="J4" s="59"/>
      <c r="K4" s="58">
        <v>0</v>
      </c>
      <c r="L4" s="59"/>
      <c r="M4" s="13">
        <f>5.76+2.7</f>
        <v>8.4600000000000009</v>
      </c>
      <c r="N4" s="60">
        <f>(73.51+32+11.11+45.61)/43560</f>
        <v>3.7242883379247022E-3</v>
      </c>
      <c r="O4" s="61"/>
      <c r="P4" s="18">
        <f>6+1.6+0.9+3.5+1</f>
        <v>13</v>
      </c>
      <c r="Q4" s="62">
        <f>17.65+7.89</f>
        <v>25.54</v>
      </c>
      <c r="R4" s="63"/>
      <c r="S4" s="12">
        <f>(209.69+86.91)/43560</f>
        <v>6.8089990817263553E-3</v>
      </c>
      <c r="T4" s="64">
        <f>210*2.5/27</f>
        <v>19.444444444444443</v>
      </c>
      <c r="U4" s="65"/>
      <c r="V4" s="62">
        <f>56.78+3.37</f>
        <v>60.15</v>
      </c>
      <c r="W4" s="63"/>
      <c r="X4" s="12">
        <f>(66.08+491.85)/43560</f>
        <v>1.2808310376492197E-2</v>
      </c>
      <c r="Y4" s="64">
        <f>(492*5/27)+(66*4/27)</f>
        <v>100.88888888888889</v>
      </c>
      <c r="Z4" s="65"/>
      <c r="AA4" s="14">
        <v>0</v>
      </c>
      <c r="AB4" s="68">
        <v>0</v>
      </c>
      <c r="AC4" s="69"/>
      <c r="AD4" s="14">
        <v>0</v>
      </c>
      <c r="AE4" s="62">
        <f>V4+Q4+M4+AA4</f>
        <v>94.15</v>
      </c>
      <c r="AF4" s="69"/>
      <c r="AG4" s="12">
        <f>N4+S4+X4+AB4</f>
        <v>2.3341597796143254E-2</v>
      </c>
      <c r="AH4" s="64">
        <f>P4+T4+Y4+AD4</f>
        <v>133.33333333333331</v>
      </c>
      <c r="AI4" s="65"/>
      <c r="AJ4" s="13">
        <v>10</v>
      </c>
      <c r="AK4" s="60">
        <f>34.84/43560</f>
        <v>7.9981634527089083E-4</v>
      </c>
      <c r="AL4" s="70"/>
      <c r="AM4" s="71">
        <f>34*3/27</f>
        <v>3.7777777777777777</v>
      </c>
      <c r="AN4" s="72"/>
      <c r="AO4" s="10">
        <f>AE4+AJ4</f>
        <v>104.15</v>
      </c>
      <c r="AP4" s="17"/>
      <c r="AQ4" s="48"/>
      <c r="AR4" s="55"/>
      <c r="AS4" s="55"/>
      <c r="AT4" s="55"/>
    </row>
    <row r="5" spans="1:46" ht="16.5" thickBot="1" x14ac:dyDescent="0.3">
      <c r="A5" s="79" t="s">
        <v>21</v>
      </c>
      <c r="B5" s="80"/>
      <c r="C5" s="79" t="s">
        <v>1</v>
      </c>
      <c r="D5" s="85"/>
      <c r="E5" s="80"/>
      <c r="F5" s="79" t="s">
        <v>2</v>
      </c>
      <c r="G5" s="85"/>
      <c r="H5" s="85"/>
      <c r="I5" s="80"/>
      <c r="J5" s="79" t="s">
        <v>22</v>
      </c>
      <c r="K5" s="80"/>
      <c r="L5" s="79" t="s">
        <v>5</v>
      </c>
      <c r="M5" s="85"/>
      <c r="N5" s="80"/>
      <c r="O5" s="33" t="s">
        <v>23</v>
      </c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5"/>
      <c r="AL5" s="36" t="s">
        <v>9</v>
      </c>
      <c r="AM5" s="37"/>
      <c r="AN5" s="37"/>
      <c r="AO5" s="37"/>
      <c r="AP5" s="37"/>
      <c r="AQ5" s="38"/>
      <c r="AR5" s="42" t="s">
        <v>24</v>
      </c>
      <c r="AS5" s="44"/>
      <c r="AT5" s="91" t="s">
        <v>25</v>
      </c>
    </row>
    <row r="6" spans="1:46" ht="31.5" customHeight="1" thickBot="1" x14ac:dyDescent="0.3">
      <c r="A6" s="81"/>
      <c r="B6" s="82"/>
      <c r="C6" s="81"/>
      <c r="D6" s="86"/>
      <c r="E6" s="82"/>
      <c r="F6" s="81"/>
      <c r="G6" s="86"/>
      <c r="H6" s="86"/>
      <c r="I6" s="82"/>
      <c r="J6" s="81"/>
      <c r="K6" s="82"/>
      <c r="L6" s="81"/>
      <c r="M6" s="86"/>
      <c r="N6" s="82"/>
      <c r="O6" s="33" t="s">
        <v>12</v>
      </c>
      <c r="P6" s="34"/>
      <c r="Q6" s="34"/>
      <c r="R6" s="34"/>
      <c r="S6" s="34"/>
      <c r="T6" s="35"/>
      <c r="U6" s="73" t="s">
        <v>13</v>
      </c>
      <c r="V6" s="74"/>
      <c r="W6" s="74"/>
      <c r="X6" s="74"/>
      <c r="Y6" s="75"/>
      <c r="Z6" s="33" t="s">
        <v>14</v>
      </c>
      <c r="AA6" s="34"/>
      <c r="AB6" s="34"/>
      <c r="AC6" s="34"/>
      <c r="AD6" s="34"/>
      <c r="AE6" s="35"/>
      <c r="AF6" s="76" t="s">
        <v>32</v>
      </c>
      <c r="AG6" s="77"/>
      <c r="AH6" s="77"/>
      <c r="AI6" s="77"/>
      <c r="AJ6" s="77"/>
      <c r="AK6" s="78"/>
      <c r="AL6" s="39"/>
      <c r="AM6" s="40"/>
      <c r="AN6" s="40"/>
      <c r="AO6" s="40"/>
      <c r="AP6" s="40"/>
      <c r="AQ6" s="41"/>
      <c r="AR6" s="45"/>
      <c r="AS6" s="47"/>
      <c r="AT6" s="92"/>
    </row>
    <row r="7" spans="1:46" ht="16.5" thickBot="1" x14ac:dyDescent="0.3">
      <c r="A7" s="83"/>
      <c r="B7" s="84"/>
      <c r="C7" s="83"/>
      <c r="D7" s="87"/>
      <c r="E7" s="84"/>
      <c r="F7" s="83"/>
      <c r="G7" s="87"/>
      <c r="H7" s="87"/>
      <c r="I7" s="84"/>
      <c r="J7" s="83"/>
      <c r="K7" s="84"/>
      <c r="L7" s="83"/>
      <c r="M7" s="87"/>
      <c r="N7" s="84"/>
      <c r="O7" s="73" t="s">
        <v>16</v>
      </c>
      <c r="P7" s="74"/>
      <c r="Q7" s="75"/>
      <c r="R7" s="73" t="s">
        <v>17</v>
      </c>
      <c r="S7" s="74"/>
      <c r="T7" s="75"/>
      <c r="U7" s="73" t="s">
        <v>16</v>
      </c>
      <c r="V7" s="75"/>
      <c r="W7" s="73" t="s">
        <v>17</v>
      </c>
      <c r="X7" s="74"/>
      <c r="Y7" s="75"/>
      <c r="Z7" s="73" t="s">
        <v>16</v>
      </c>
      <c r="AA7" s="74"/>
      <c r="AB7" s="75"/>
      <c r="AC7" s="73" t="s">
        <v>17</v>
      </c>
      <c r="AD7" s="74"/>
      <c r="AE7" s="75"/>
      <c r="AF7" s="73" t="s">
        <v>16</v>
      </c>
      <c r="AG7" s="74"/>
      <c r="AH7" s="75"/>
      <c r="AI7" s="73" t="s">
        <v>17</v>
      </c>
      <c r="AJ7" s="74"/>
      <c r="AK7" s="75"/>
      <c r="AL7" s="88" t="s">
        <v>16</v>
      </c>
      <c r="AM7" s="89"/>
      <c r="AN7" s="88" t="s">
        <v>17</v>
      </c>
      <c r="AO7" s="90"/>
      <c r="AP7" s="90"/>
      <c r="AQ7" s="89"/>
      <c r="AR7" s="6" t="s">
        <v>16</v>
      </c>
      <c r="AS7" s="6" t="s">
        <v>17</v>
      </c>
      <c r="AT7" s="7" t="s">
        <v>16</v>
      </c>
    </row>
    <row r="8" spans="1:46" ht="16.5" thickBot="1" x14ac:dyDescent="0.3">
      <c r="A8" s="99" t="s">
        <v>26</v>
      </c>
      <c r="B8" s="100"/>
      <c r="C8" s="101" t="s">
        <v>30</v>
      </c>
      <c r="D8" s="102"/>
      <c r="E8" s="103"/>
      <c r="F8" s="101" t="s">
        <v>29</v>
      </c>
      <c r="G8" s="102"/>
      <c r="H8" s="102"/>
      <c r="I8" s="103"/>
      <c r="J8" s="104">
        <f>(192.79+1099.21)/43560</f>
        <v>2.966023875114784E-2</v>
      </c>
      <c r="K8" s="105"/>
      <c r="L8" s="106">
        <v>2.5</v>
      </c>
      <c r="M8" s="107"/>
      <c r="N8" s="108"/>
      <c r="O8" s="93">
        <v>0</v>
      </c>
      <c r="P8" s="94"/>
      <c r="Q8" s="95"/>
      <c r="R8" s="96">
        <v>0</v>
      </c>
      <c r="S8" s="97"/>
      <c r="T8" s="98"/>
      <c r="U8" s="93">
        <v>0</v>
      </c>
      <c r="V8" s="95"/>
      <c r="W8" s="96">
        <v>0</v>
      </c>
      <c r="X8" s="97"/>
      <c r="Y8" s="98"/>
      <c r="Z8" s="104">
        <f>311.97/43560</f>
        <v>7.1618457300275488E-3</v>
      </c>
      <c r="AA8" s="115"/>
      <c r="AB8" s="105"/>
      <c r="AC8" s="96">
        <f>9.4+2.7</f>
        <v>12.100000000000001</v>
      </c>
      <c r="AD8" s="97"/>
      <c r="AE8" s="98"/>
      <c r="AF8" s="104">
        <f>(388.38+166.48+116.91)/43560</f>
        <v>1.5421717171717171E-2</v>
      </c>
      <c r="AG8" s="115"/>
      <c r="AH8" s="105"/>
      <c r="AI8" s="96">
        <v>0</v>
      </c>
      <c r="AJ8" s="97"/>
      <c r="AK8" s="98"/>
      <c r="AL8" s="109">
        <f>O8+U8+Z8+AF8</f>
        <v>2.2583562901744722E-2</v>
      </c>
      <c r="AM8" s="110"/>
      <c r="AN8" s="96">
        <f>R8+W8+AC8+AI8</f>
        <v>12.100000000000001</v>
      </c>
      <c r="AO8" s="97"/>
      <c r="AP8" s="97"/>
      <c r="AQ8" s="98"/>
      <c r="AR8" s="15">
        <f>(32.39+22.71+43.4+79.42+129.53)/43560</f>
        <v>7.0580808080808093E-3</v>
      </c>
      <c r="AS8" s="19">
        <f>1.2+0.8</f>
        <v>2</v>
      </c>
      <c r="AT8" s="11">
        <f>AL8+AR8</f>
        <v>2.964164370982553E-2</v>
      </c>
    </row>
    <row r="9" spans="1:46" ht="16.5" thickBot="1" x14ac:dyDescent="0.3">
      <c r="A9" s="111" t="s">
        <v>27</v>
      </c>
      <c r="B9" s="112"/>
      <c r="C9" s="106" t="s">
        <v>31</v>
      </c>
      <c r="D9" s="107"/>
      <c r="E9" s="108"/>
      <c r="F9" s="106" t="s">
        <v>28</v>
      </c>
      <c r="G9" s="107"/>
      <c r="H9" s="107"/>
      <c r="I9" s="108"/>
      <c r="J9" s="113">
        <f>156.44/43560</f>
        <v>3.5913682277318639E-3</v>
      </c>
      <c r="K9" s="114"/>
      <c r="L9" s="101">
        <v>2.5</v>
      </c>
      <c r="M9" s="102"/>
      <c r="N9" s="103"/>
      <c r="O9" s="104">
        <f>94.75/43560</f>
        <v>2.1751606978879707E-3</v>
      </c>
      <c r="P9" s="115"/>
      <c r="Q9" s="105"/>
      <c r="R9" s="96">
        <f>3.5+1+0.5</f>
        <v>5</v>
      </c>
      <c r="S9" s="97"/>
      <c r="T9" s="98"/>
      <c r="U9" s="104">
        <f>48.12/43560</f>
        <v>1.1046831955922865E-3</v>
      </c>
      <c r="V9" s="105"/>
      <c r="W9" s="96">
        <v>4.5</v>
      </c>
      <c r="X9" s="97"/>
      <c r="Y9" s="98"/>
      <c r="Z9" s="109">
        <f>13.57/43560</f>
        <v>3.11524334251607E-4</v>
      </c>
      <c r="AA9" s="116"/>
      <c r="AB9" s="110"/>
      <c r="AC9" s="96">
        <v>2.5</v>
      </c>
      <c r="AD9" s="97"/>
      <c r="AE9" s="98"/>
      <c r="AF9" s="117">
        <v>0</v>
      </c>
      <c r="AG9" s="118"/>
      <c r="AH9" s="119"/>
      <c r="AI9" s="96">
        <v>0</v>
      </c>
      <c r="AJ9" s="97"/>
      <c r="AK9" s="98"/>
      <c r="AL9" s="109">
        <f>O9+U9+Z9+AF9</f>
        <v>3.5913682277318639E-3</v>
      </c>
      <c r="AM9" s="110"/>
      <c r="AN9" s="96">
        <f>R9+W9+AC9+AI9</f>
        <v>12</v>
      </c>
      <c r="AO9" s="97"/>
      <c r="AP9" s="97"/>
      <c r="AQ9" s="98"/>
      <c r="AR9" s="16">
        <v>0</v>
      </c>
      <c r="AS9" s="19">
        <v>0</v>
      </c>
      <c r="AT9" s="11">
        <f>AL9+AR9</f>
        <v>3.5913682277318639E-3</v>
      </c>
    </row>
  </sheetData>
  <mergeCells count="99">
    <mergeCell ref="AN9:AQ9"/>
    <mergeCell ref="U9:V9"/>
    <mergeCell ref="W9:Y9"/>
    <mergeCell ref="Z9:AB9"/>
    <mergeCell ref="AC9:AE9"/>
    <mergeCell ref="AF9:AH9"/>
    <mergeCell ref="AI9:AK9"/>
    <mergeCell ref="AL8:AM8"/>
    <mergeCell ref="AN8:AQ8"/>
    <mergeCell ref="A9:B9"/>
    <mergeCell ref="C9:E9"/>
    <mergeCell ref="F9:I9"/>
    <mergeCell ref="J9:K9"/>
    <mergeCell ref="L9:N9"/>
    <mergeCell ref="O9:Q9"/>
    <mergeCell ref="R9:T9"/>
    <mergeCell ref="R8:T8"/>
    <mergeCell ref="U8:V8"/>
    <mergeCell ref="W8:Y8"/>
    <mergeCell ref="Z8:AB8"/>
    <mergeCell ref="AC8:AE8"/>
    <mergeCell ref="AF8:AH8"/>
    <mergeCell ref="AL9:AM9"/>
    <mergeCell ref="A8:B8"/>
    <mergeCell ref="C8:E8"/>
    <mergeCell ref="F8:I8"/>
    <mergeCell ref="J8:K8"/>
    <mergeCell ref="L8:N8"/>
    <mergeCell ref="O8:Q8"/>
    <mergeCell ref="Z7:AB7"/>
    <mergeCell ref="AC7:AE7"/>
    <mergeCell ref="AF7:AH7"/>
    <mergeCell ref="AI7:AK7"/>
    <mergeCell ref="AI8:AK8"/>
    <mergeCell ref="AL7:AM7"/>
    <mergeCell ref="AN7:AQ7"/>
    <mergeCell ref="AL5:AQ6"/>
    <mergeCell ref="AR5:AS6"/>
    <mergeCell ref="AT5:AT6"/>
    <mergeCell ref="O6:T6"/>
    <mergeCell ref="U6:Y6"/>
    <mergeCell ref="Z6:AE6"/>
    <mergeCell ref="AF6:AK6"/>
    <mergeCell ref="A5:B7"/>
    <mergeCell ref="C5:E7"/>
    <mergeCell ref="F5:I7"/>
    <mergeCell ref="J5:K7"/>
    <mergeCell ref="L5:N7"/>
    <mergeCell ref="O5:AK5"/>
    <mergeCell ref="O7:Q7"/>
    <mergeCell ref="R7:T7"/>
    <mergeCell ref="U7:V7"/>
    <mergeCell ref="W7:Y7"/>
    <mergeCell ref="AB4:AC4"/>
    <mergeCell ref="AE4:AF4"/>
    <mergeCell ref="AH4:AI4"/>
    <mergeCell ref="AK4:AL4"/>
    <mergeCell ref="AM4:AN4"/>
    <mergeCell ref="AQ4:AT4"/>
    <mergeCell ref="AQ3:AT3"/>
    <mergeCell ref="B4:C4"/>
    <mergeCell ref="E4:F4"/>
    <mergeCell ref="I4:J4"/>
    <mergeCell ref="K4:L4"/>
    <mergeCell ref="N4:O4"/>
    <mergeCell ref="Q4:R4"/>
    <mergeCell ref="T4:U4"/>
    <mergeCell ref="V4:W4"/>
    <mergeCell ref="Y4:Z4"/>
    <mergeCell ref="Y3:Z3"/>
    <mergeCell ref="AB3:AC3"/>
    <mergeCell ref="AE3:AF3"/>
    <mergeCell ref="AH3:AI3"/>
    <mergeCell ref="AK3:AL3"/>
    <mergeCell ref="AM3:AN3"/>
    <mergeCell ref="I3:J3"/>
    <mergeCell ref="K3:L3"/>
    <mergeCell ref="N3:O3"/>
    <mergeCell ref="Q3:R3"/>
    <mergeCell ref="T3:U3"/>
    <mergeCell ref="V3:W3"/>
    <mergeCell ref="AQ1:AT1"/>
    <mergeCell ref="M2:P2"/>
    <mergeCell ref="Q2:U2"/>
    <mergeCell ref="V2:Z2"/>
    <mergeCell ref="AA2:AD2"/>
    <mergeCell ref="AQ2:AT2"/>
    <mergeCell ref="AO1:AO2"/>
    <mergeCell ref="I1:J2"/>
    <mergeCell ref="K1:L2"/>
    <mergeCell ref="M1:AD1"/>
    <mergeCell ref="AE1:AI2"/>
    <mergeCell ref="AJ1:AN2"/>
    <mergeCell ref="H1:H3"/>
    <mergeCell ref="A1:A3"/>
    <mergeCell ref="B1:C3"/>
    <mergeCell ref="D1:D3"/>
    <mergeCell ref="E1:F3"/>
    <mergeCell ref="G1:G3"/>
  </mergeCells>
  <pageMargins left="0.7" right="0.7" top="0.75" bottom="0.75" header="0.3" footer="0.3"/>
  <pageSetup paperSize="17" scale="45" fitToHeight="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Mitrik</dc:creator>
  <cp:lastModifiedBy>jlneville@euthenics-inc.com</cp:lastModifiedBy>
  <cp:lastPrinted>2025-08-25T12:59:36Z</cp:lastPrinted>
  <dcterms:created xsi:type="dcterms:W3CDTF">2025-07-24T12:28:49Z</dcterms:created>
  <dcterms:modified xsi:type="dcterms:W3CDTF">2025-08-26T18:44:38Z</dcterms:modified>
</cp:coreProperties>
</file>